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or.duarte\Downloads\pid jones\"/>
    </mc:Choice>
  </mc:AlternateContent>
  <bookViews>
    <workbookView xWindow="360" yWindow="135" windowWidth="7635" windowHeight="4680"/>
  </bookViews>
  <sheets>
    <sheet name="PID" sheetId="2" r:id="rId1"/>
  </sheets>
  <calcPr calcId="152511"/>
</workbook>
</file>

<file path=xl/calcChain.xml><?xml version="1.0" encoding="utf-8"?>
<calcChain xmlns="http://schemas.openxmlformats.org/spreadsheetml/2006/main">
  <c r="B13" i="2" l="1"/>
  <c r="B10" i="2" l="1"/>
  <c r="B7" i="2" l="1"/>
  <c r="B8" i="2"/>
  <c r="B16" i="2" l="1"/>
  <c r="B17" i="2"/>
  <c r="B15" i="2" l="1"/>
  <c r="B14" i="2"/>
</calcChain>
</file>

<file path=xl/sharedStrings.xml><?xml version="1.0" encoding="utf-8"?>
<sst xmlns="http://schemas.openxmlformats.org/spreadsheetml/2006/main" count="34" uniqueCount="21">
  <si>
    <t>Saída Final</t>
  </si>
  <si>
    <t>%</t>
  </si>
  <si>
    <t>Saída Inicial</t>
  </si>
  <si>
    <t>Tempo Morto</t>
  </si>
  <si>
    <t>segundos</t>
  </si>
  <si>
    <t>Tempo de Amostragem</t>
  </si>
  <si>
    <t>Ganho Proporcional</t>
  </si>
  <si>
    <t>Tempo Integral</t>
  </si>
  <si>
    <t>Tempo Derivativo</t>
  </si>
  <si>
    <t xml:space="preserve">Velocidade inicial </t>
  </si>
  <si>
    <t>Velocidade final</t>
  </si>
  <si>
    <t>valor digitalizado</t>
  </si>
  <si>
    <t>tempo para estabilizar</t>
  </si>
  <si>
    <t xml:space="preserve">Tempo de Resposta </t>
  </si>
  <si>
    <t>63% calculado</t>
  </si>
  <si>
    <t>63% olhando no gráfico</t>
  </si>
  <si>
    <t>Ganho Estático (K)</t>
  </si>
  <si>
    <t>Constante de Tempo do Sistema  calculado</t>
  </si>
  <si>
    <t>Constante de Tempo do Sistema pelo gráfico</t>
  </si>
  <si>
    <t>Constante de Tempo do Sistema  calculado - T Morto</t>
  </si>
  <si>
    <t>valor calculado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</si>
</sst>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7" borderId="0" xfId="0" applyFill="1" applyAlignment="1">
      <alignment wrapText="1"/>
    </xf>
    <xf numFmtId="0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zoomScale="130" zoomScaleNormal="130" workbookViewId="0">
      <selection activeCell="E3" sqref="E3"/>
    </sheetView>
  </sheetViews>
  <sheetFormatPr defaultRowHeight="15" x14ac:dyDescent="0.25"/>
  <cols>
    <col min="1" max="1" width="45" customWidth="1"/>
    <col min="3" max="3" width="16" customWidth="1"/>
    <col min="4" max="4" width="7.28515625" customWidth="1"/>
    <col min="5" max="5" width="24" customWidth="1"/>
  </cols>
  <sheetData>
    <row r="1" spans="1:3" x14ac:dyDescent="0.25">
      <c r="A1" s="1" t="s">
        <v>0</v>
      </c>
      <c r="B1" s="1">
        <v>100</v>
      </c>
      <c r="C1" s="1" t="s">
        <v>1</v>
      </c>
    </row>
    <row r="2" spans="1:3" x14ac:dyDescent="0.25">
      <c r="A2" s="1" t="s">
        <v>2</v>
      </c>
      <c r="B2" s="1">
        <v>0</v>
      </c>
      <c r="C2" s="1" t="s">
        <v>1</v>
      </c>
    </row>
    <row r="3" spans="1:3" x14ac:dyDescent="0.25">
      <c r="A3" s="4" t="s">
        <v>10</v>
      </c>
      <c r="B3" s="4">
        <v>8861</v>
      </c>
      <c r="C3" s="4" t="s">
        <v>11</v>
      </c>
    </row>
    <row r="4" spans="1:3" x14ac:dyDescent="0.25">
      <c r="A4" s="4" t="s">
        <v>9</v>
      </c>
      <c r="B4" s="4">
        <v>0</v>
      </c>
      <c r="C4" s="4" t="s">
        <v>11</v>
      </c>
    </row>
    <row r="5" spans="1:3" x14ac:dyDescent="0.25">
      <c r="A5" s="5" t="s">
        <v>3</v>
      </c>
      <c r="B5" s="5">
        <v>2.1819999999999999</v>
      </c>
      <c r="C5" s="5" t="s">
        <v>4</v>
      </c>
    </row>
    <row r="6" spans="1:3" x14ac:dyDescent="0.25">
      <c r="A6" s="5" t="s">
        <v>5</v>
      </c>
      <c r="B6" s="5">
        <v>0.02</v>
      </c>
      <c r="C6" s="5" t="s">
        <v>4</v>
      </c>
    </row>
    <row r="7" spans="1:3" x14ac:dyDescent="0.25">
      <c r="A7" s="6" t="s">
        <v>16</v>
      </c>
      <c r="B7" s="7">
        <f>(B3-B4)/(B1-B2)</f>
        <v>88.61</v>
      </c>
      <c r="C7" s="6" t="s">
        <v>20</v>
      </c>
    </row>
    <row r="8" spans="1:3" x14ac:dyDescent="0.25">
      <c r="A8" s="6" t="s">
        <v>14</v>
      </c>
      <c r="B8" s="7">
        <f>(0.63212*(B3-B4))+B2</f>
        <v>5601.2153200000002</v>
      </c>
      <c r="C8" s="6" t="s">
        <v>20</v>
      </c>
    </row>
    <row r="9" spans="1:3" x14ac:dyDescent="0.25">
      <c r="A9" s="6" t="s">
        <v>17</v>
      </c>
      <c r="B9" s="6">
        <v>15.893000000000001</v>
      </c>
      <c r="C9" s="6" t="s">
        <v>11</v>
      </c>
    </row>
    <row r="10" spans="1:3" x14ac:dyDescent="0.25">
      <c r="A10" s="6" t="s">
        <v>19</v>
      </c>
      <c r="B10" s="6">
        <f>B9-B5</f>
        <v>13.711</v>
      </c>
      <c r="C10" s="6" t="s">
        <v>20</v>
      </c>
    </row>
    <row r="11" spans="1:3" x14ac:dyDescent="0.25">
      <c r="A11" s="2" t="s">
        <v>15</v>
      </c>
      <c r="B11" s="2">
        <v>5601</v>
      </c>
      <c r="C11" s="2" t="s">
        <v>11</v>
      </c>
    </row>
    <row r="12" spans="1:3" x14ac:dyDescent="0.25">
      <c r="A12" s="2" t="s">
        <v>12</v>
      </c>
      <c r="B12" s="2">
        <v>184</v>
      </c>
      <c r="C12" s="2" t="s">
        <v>4</v>
      </c>
    </row>
    <row r="13" spans="1:3" x14ac:dyDescent="0.25">
      <c r="A13" s="2" t="s">
        <v>18</v>
      </c>
      <c r="B13" s="8">
        <f>B12/5</f>
        <v>36.799999999999997</v>
      </c>
      <c r="C13" s="2" t="s">
        <v>4</v>
      </c>
    </row>
    <row r="14" spans="1:3" x14ac:dyDescent="0.25">
      <c r="A14" s="2" t="s">
        <v>13</v>
      </c>
      <c r="B14" s="8">
        <f>B13/3</f>
        <v>12.266666666666666</v>
      </c>
      <c r="C14" s="2" t="s">
        <v>4</v>
      </c>
    </row>
    <row r="15" spans="1:3" x14ac:dyDescent="0.25">
      <c r="A15" s="3" t="s">
        <v>6</v>
      </c>
      <c r="B15" s="3">
        <f>B13/(B7*((B13/4)+6+(B6/2)))</f>
        <v>2.730460310347977E-2</v>
      </c>
      <c r="C15" s="3" t="s">
        <v>20</v>
      </c>
    </row>
    <row r="16" spans="1:3" x14ac:dyDescent="0.25">
      <c r="A16" s="3" t="s">
        <v>7</v>
      </c>
      <c r="B16" s="3">
        <f>B13</f>
        <v>36.799999999999997</v>
      </c>
      <c r="C16" s="3" t="s">
        <v>20</v>
      </c>
    </row>
    <row r="17" spans="1:3" x14ac:dyDescent="0.25">
      <c r="A17" s="3" t="s">
        <v>8</v>
      </c>
      <c r="B17" s="3">
        <f>(B5/2)+(B6/4)</f>
        <v>1.0959999999999999</v>
      </c>
      <c r="C17" s="3" t="s">
        <v>20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</dc:creator>
  <cp:lastModifiedBy>Vitor D. Duarte</cp:lastModifiedBy>
  <dcterms:created xsi:type="dcterms:W3CDTF">2013-08-02T21:01:55Z</dcterms:created>
  <dcterms:modified xsi:type="dcterms:W3CDTF">2021-07-05T12:23:58Z</dcterms:modified>
</cp:coreProperties>
</file>